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1"/>
  </bookViews>
  <sheets>
    <sheet name="Нулевое чтение" sheetId="1" r:id="rId1"/>
    <sheet name="Утверждение" sheetId="2" r:id="rId2"/>
  </sheets>
  <definedNames>
    <definedName name="_xlnm.Print_Titles" localSheetId="0">'Нулевое чтение'!$8:$10</definedName>
    <definedName name="_xlnm.Print_Titles" localSheetId="1">Утверждение!$8:$10</definedName>
  </definedNames>
  <calcPr calcId="144525"/>
</workbook>
</file>

<file path=xl/calcChain.xml><?xml version="1.0" encoding="utf-8"?>
<calcChain xmlns="http://schemas.openxmlformats.org/spreadsheetml/2006/main">
  <c r="G22" i="2" l="1"/>
  <c r="F22" i="2"/>
  <c r="E22" i="2"/>
  <c r="D22" i="2"/>
  <c r="C22" i="2"/>
  <c r="B22" i="2"/>
  <c r="G12" i="2"/>
  <c r="F12" i="2"/>
  <c r="E12" i="2"/>
  <c r="D12" i="2"/>
  <c r="C12" i="2"/>
  <c r="B12" i="2"/>
  <c r="C38" i="2" l="1"/>
  <c r="E38" i="2"/>
  <c r="F38" i="2"/>
  <c r="G38" i="2"/>
  <c r="B38" i="2"/>
  <c r="D38" i="2"/>
  <c r="E38" i="1"/>
  <c r="D12" i="1"/>
  <c r="E12" i="1"/>
  <c r="F12" i="1"/>
  <c r="G12" i="1"/>
  <c r="B12" i="1"/>
  <c r="C12" i="1"/>
  <c r="G21" i="1" l="1"/>
  <c r="F21" i="1"/>
  <c r="E21" i="1"/>
  <c r="D21" i="1"/>
  <c r="C21" i="1"/>
  <c r="B21" i="1"/>
  <c r="C38" i="1" l="1"/>
  <c r="B38" i="1"/>
  <c r="F38" i="1"/>
  <c r="G38" i="1"/>
  <c r="D38" i="1"/>
</calcChain>
</file>

<file path=xl/sharedStrings.xml><?xml version="1.0" encoding="utf-8"?>
<sst xmlns="http://schemas.openxmlformats.org/spreadsheetml/2006/main" count="90" uniqueCount="41">
  <si>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</si>
  <si>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</si>
  <si>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</si>
  <si>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</si>
  <si>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</si>
  <si>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</si>
  <si>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</si>
  <si>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</si>
  <si>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</si>
  <si>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</si>
  <si>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</si>
  <si>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</si>
  <si>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</si>
  <si>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</si>
  <si>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</si>
  <si>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</si>
  <si>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</si>
  <si>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</si>
  <si>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</si>
  <si>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</si>
  <si>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</si>
  <si>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</si>
  <si>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</si>
  <si>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</si>
  <si>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</si>
  <si>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</si>
  <si>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</si>
  <si>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"О бюджете Октябрьского района на 2024 год и на плановый период 2025 и 2026 годов"</t>
  </si>
  <si>
    <t>Распределение иных межбюджетных трансфертов бюджетам муниципальных образований на 2024 год и на плановый период 2025 и 2026 годов</t>
  </si>
  <si>
    <t>от __.__.2023 №___</t>
  </si>
  <si>
    <t>2025 год</t>
  </si>
  <si>
    <t>2026 год</t>
  </si>
  <si>
    <t>Приложение №13</t>
  </si>
  <si>
    <t>Ремонт автодороги по ул.Дружелюбная в р.п.Каменоломни Октябрьского района Ростовской области</t>
  </si>
  <si>
    <t>Приобретение и установка комплекса измерения скорости транспортных средств фоторадарного "КОРДОН-ПРО"</t>
  </si>
  <si>
    <t>Ремонт автодороги по пер.Первомайский р.п.Каменоломни Октябрьского района Ростовской области</t>
  </si>
  <si>
    <t>Ремонт автодороги по пер.Пятый р.п.Каменоломни Октябрьского района Ростовской области</t>
  </si>
  <si>
    <t>И. о. начальника ФЭУ</t>
  </si>
  <si>
    <t>М. С. Кокалевская</t>
  </si>
  <si>
    <t>Аллея памяти Октябрьский район</t>
  </si>
  <si>
    <t>Ремонтные работы по объекту "Часовня" площадь 50-летия Победы, пгт. Каменоломни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</si>
</sst>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</cellStyleXfs>
  <cellXfs count="40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6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7">
    <cellStyle name="Гиперссылка 2" xfId="3"/>
    <cellStyle name="Обычный" xfId="0" builtinId="0"/>
    <cellStyle name="Обычный 2" xfId="4"/>
    <cellStyle name="Обычный 2 2" xfId="5"/>
    <cellStyle name="Финансовый" xfId="1" builtinId="3"/>
    <cellStyle name="Финансовый 2" xfId="2"/>
    <cellStyle name="Финансовый 2 2" xfId="6"/>
  </cellStyles>
  <dxfs count="4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opLeftCell="A4" zoomScale="75" zoomScaleNormal="75" workbookViewId="0">
      <selection sqref="A1:XFD1048576"/>
    </sheetView>
  </sheetViews>
  <sheetFormatPr defaultRowHeight="18.75" x14ac:dyDescent="0.25"/>
  <cols>
    <col min="1" max="1" width="62.42578125" style="29" customWidth="1"/>
    <col min="2" max="2" width="21.7109375" style="29" customWidth="1"/>
    <col min="3" max="3" width="22.85546875" style="30" customWidth="1"/>
    <col min="4" max="4" width="21.7109375" style="29" customWidth="1"/>
    <col min="5" max="5" width="22.85546875" style="30" customWidth="1"/>
    <col min="6" max="6" width="21.7109375" style="29" customWidth="1"/>
    <col min="7" max="7" width="22.85546875" style="30" customWidth="1"/>
    <col min="8" max="8" width="18" style="29" customWidth="1"/>
    <col min="9" max="9" width="16" style="29" bestFit="1" customWidth="1"/>
    <col min="10" max="16384" width="9.140625" style="29"/>
  </cols>
  <sheetData>
    <row r="1" spans="1:7" s="1" customFormat="1" x14ac:dyDescent="0.25">
      <c r="A1" s="38" t="s">
        <v>32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29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33" t="s">
        <v>2</v>
      </c>
      <c r="B9" s="33" t="s">
        <v>3</v>
      </c>
      <c r="C9" s="33"/>
      <c r="D9" s="33" t="s">
        <v>30</v>
      </c>
      <c r="E9" s="33"/>
      <c r="F9" s="33" t="s">
        <v>31</v>
      </c>
      <c r="G9" s="33"/>
    </row>
    <row r="10" spans="1:7" s="2" customFormat="1" ht="112.5" customHeight="1" thickBot="1" x14ac:dyDescent="0.3">
      <c r="A10" s="34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>SUM(B13:B16)</f>
        <v>0</v>
      </c>
      <c r="C12" s="7">
        <f>SUM(C13:C16)</f>
        <v>8354.1</v>
      </c>
      <c r="D12" s="7">
        <f t="shared" ref="D12:G12" si="0">SUM(D13:D16)</f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34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33</v>
      </c>
      <c r="B14" s="10"/>
      <c r="C14" s="10">
        <v>5524</v>
      </c>
      <c r="D14" s="10"/>
      <c r="E14" s="10"/>
      <c r="F14" s="10"/>
      <c r="G14" s="10"/>
    </row>
    <row r="15" spans="1:7" s="11" customFormat="1" ht="71.25" customHeight="1" x14ac:dyDescent="0.25">
      <c r="A15" s="9" t="s">
        <v>35</v>
      </c>
      <c r="B15" s="13"/>
      <c r="C15" s="13"/>
      <c r="D15" s="13"/>
      <c r="E15" s="13">
        <v>7326.2</v>
      </c>
      <c r="F15" s="13"/>
      <c r="G15" s="13"/>
    </row>
    <row r="16" spans="1:7" s="11" customFormat="1" ht="71.25" customHeight="1" x14ac:dyDescent="0.25">
      <c r="A16" s="9" t="s">
        <v>36</v>
      </c>
      <c r="B16" s="13"/>
      <c r="C16" s="13"/>
      <c r="D16" s="13"/>
      <c r="E16" s="13">
        <v>3595.1</v>
      </c>
      <c r="F16" s="13"/>
      <c r="G16" s="13"/>
    </row>
    <row r="17" spans="1:7" s="11" customFormat="1" ht="19.5" thickBot="1" x14ac:dyDescent="0.3">
      <c r="A17" s="14"/>
      <c r="B17" s="15"/>
      <c r="C17" s="15"/>
      <c r="D17" s="15"/>
      <c r="E17" s="15"/>
      <c r="F17" s="15"/>
      <c r="G17" s="15"/>
    </row>
    <row r="18" spans="1:7" s="11" customFormat="1" x14ac:dyDescent="0.25">
      <c r="A18" s="16"/>
      <c r="B18" s="17"/>
      <c r="C18" s="17"/>
      <c r="D18" s="17"/>
      <c r="E18" s="17"/>
      <c r="F18" s="17"/>
      <c r="G18" s="17"/>
    </row>
    <row r="19" spans="1:7" s="11" customFormat="1" x14ac:dyDescent="0.25">
      <c r="A19" s="16"/>
      <c r="B19" s="17"/>
      <c r="C19" s="17"/>
      <c r="D19" s="17"/>
      <c r="E19" s="17"/>
      <c r="F19" s="17"/>
      <c r="G19" s="17"/>
    </row>
    <row r="20" spans="1:7" s="11" customFormat="1" ht="19.5" thickBot="1" x14ac:dyDescent="0.3">
      <c r="A20" s="16"/>
      <c r="B20" s="17"/>
      <c r="C20" s="17"/>
      <c r="D20" s="17"/>
      <c r="E20" s="17"/>
      <c r="F20" s="17"/>
      <c r="G20" s="17"/>
    </row>
    <row r="21" spans="1:7" s="8" customFormat="1" ht="54.75" customHeight="1" x14ac:dyDescent="0.25">
      <c r="A21" s="18" t="s">
        <v>14</v>
      </c>
      <c r="B21" s="19">
        <f t="shared" ref="B21:G21" si="1">SUM(B22:B34)</f>
        <v>0</v>
      </c>
      <c r="C21" s="19">
        <f t="shared" si="1"/>
        <v>11837.8</v>
      </c>
      <c r="D21" s="19">
        <f t="shared" si="1"/>
        <v>0</v>
      </c>
      <c r="E21" s="19">
        <f t="shared" si="1"/>
        <v>14080</v>
      </c>
      <c r="F21" s="19">
        <f t="shared" si="1"/>
        <v>0</v>
      </c>
      <c r="G21" s="19">
        <f t="shared" si="1"/>
        <v>15488</v>
      </c>
    </row>
    <row r="22" spans="1:7" s="11" customFormat="1" ht="39" customHeight="1" x14ac:dyDescent="0.25">
      <c r="A22" s="9" t="s">
        <v>15</v>
      </c>
      <c r="B22" s="10"/>
      <c r="C22" s="10">
        <v>412.8</v>
      </c>
      <c r="D22" s="10"/>
      <c r="E22" s="10">
        <v>486</v>
      </c>
      <c r="F22" s="10"/>
      <c r="G22" s="10">
        <v>534.6</v>
      </c>
    </row>
    <row r="23" spans="1:7" s="11" customFormat="1" ht="39" customHeight="1" x14ac:dyDescent="0.25">
      <c r="A23" s="9" t="s">
        <v>16</v>
      </c>
      <c r="B23" s="10"/>
      <c r="C23" s="10">
        <v>645.9</v>
      </c>
      <c r="D23" s="10"/>
      <c r="E23" s="10">
        <v>760.3</v>
      </c>
      <c r="F23" s="10"/>
      <c r="G23" s="10">
        <v>836.3</v>
      </c>
    </row>
    <row r="24" spans="1:7" s="11" customFormat="1" ht="39" customHeight="1" x14ac:dyDescent="0.25">
      <c r="A24" s="9" t="s">
        <v>17</v>
      </c>
      <c r="B24" s="10"/>
      <c r="C24" s="10">
        <v>832.2</v>
      </c>
      <c r="D24" s="10"/>
      <c r="E24" s="10">
        <v>979.7</v>
      </c>
      <c r="F24" s="10"/>
      <c r="G24" s="10">
        <v>1077.5999999999999</v>
      </c>
    </row>
    <row r="25" spans="1:7" s="11" customFormat="1" ht="39" customHeight="1" x14ac:dyDescent="0.25">
      <c r="A25" s="9" t="s">
        <v>13</v>
      </c>
      <c r="B25" s="10"/>
      <c r="C25" s="10">
        <v>2021.1</v>
      </c>
      <c r="D25" s="10"/>
      <c r="E25" s="10">
        <v>2379</v>
      </c>
      <c r="F25" s="10"/>
      <c r="G25" s="10">
        <v>2616.9</v>
      </c>
    </row>
    <row r="26" spans="1:7" s="11" customFormat="1" ht="39" customHeight="1" x14ac:dyDescent="0.25">
      <c r="A26" s="9" t="s">
        <v>18</v>
      </c>
      <c r="B26" s="10"/>
      <c r="C26" s="10">
        <v>255</v>
      </c>
      <c r="D26" s="10"/>
      <c r="E26" s="10">
        <v>300.2</v>
      </c>
      <c r="F26" s="10"/>
      <c r="G26" s="10">
        <v>330.2</v>
      </c>
    </row>
    <row r="27" spans="1:7" s="11" customFormat="1" ht="39" customHeight="1" x14ac:dyDescent="0.25">
      <c r="A27" s="9" t="s">
        <v>19</v>
      </c>
      <c r="B27" s="10"/>
      <c r="C27" s="10">
        <v>1019.9</v>
      </c>
      <c r="D27" s="10"/>
      <c r="E27" s="10">
        <v>1200.5999999999999</v>
      </c>
      <c r="F27" s="10"/>
      <c r="G27" s="10">
        <v>1320.7</v>
      </c>
    </row>
    <row r="28" spans="1:7" s="11" customFormat="1" ht="39" customHeight="1" x14ac:dyDescent="0.25">
      <c r="A28" s="9" t="s">
        <v>20</v>
      </c>
      <c r="B28" s="10"/>
      <c r="C28" s="10">
        <v>767.4</v>
      </c>
      <c r="D28" s="10"/>
      <c r="E28" s="10">
        <v>903.3</v>
      </c>
      <c r="F28" s="10"/>
      <c r="G28" s="10">
        <v>993.7</v>
      </c>
    </row>
    <row r="29" spans="1:7" s="11" customFormat="1" ht="39" customHeight="1" x14ac:dyDescent="0.25">
      <c r="A29" s="9" t="s">
        <v>21</v>
      </c>
      <c r="B29" s="10"/>
      <c r="C29" s="10">
        <v>394.3</v>
      </c>
      <c r="D29" s="10"/>
      <c r="E29" s="10">
        <v>464.1</v>
      </c>
      <c r="F29" s="10"/>
      <c r="G29" s="10">
        <v>510.5</v>
      </c>
    </row>
    <row r="30" spans="1:7" s="11" customFormat="1" ht="39" customHeight="1" x14ac:dyDescent="0.25">
      <c r="A30" s="9" t="s">
        <v>22</v>
      </c>
      <c r="B30" s="10"/>
      <c r="C30" s="10">
        <v>1068.4000000000001</v>
      </c>
      <c r="D30" s="10"/>
      <c r="E30" s="10">
        <v>1402.8</v>
      </c>
      <c r="F30" s="10"/>
      <c r="G30" s="10">
        <v>1543.1</v>
      </c>
    </row>
    <row r="31" spans="1:7" s="11" customFormat="1" ht="39" customHeight="1" x14ac:dyDescent="0.25">
      <c r="A31" s="9" t="s">
        <v>23</v>
      </c>
      <c r="B31" s="10"/>
      <c r="C31" s="10">
        <v>1742.8</v>
      </c>
      <c r="D31" s="10"/>
      <c r="E31" s="10">
        <v>2051.6</v>
      </c>
      <c r="F31" s="10"/>
      <c r="G31" s="10">
        <v>2256.6999999999998</v>
      </c>
    </row>
    <row r="32" spans="1:7" s="11" customFormat="1" ht="39" customHeight="1" x14ac:dyDescent="0.25">
      <c r="A32" s="9" t="s">
        <v>24</v>
      </c>
      <c r="B32" s="10"/>
      <c r="C32" s="10">
        <v>447.3</v>
      </c>
      <c r="D32" s="10"/>
      <c r="E32" s="10">
        <v>526.6</v>
      </c>
      <c r="F32" s="10"/>
      <c r="G32" s="10">
        <v>579.20000000000005</v>
      </c>
    </row>
    <row r="33" spans="1:7" s="11" customFormat="1" ht="39" customHeight="1" x14ac:dyDescent="0.25">
      <c r="A33" s="9" t="s">
        <v>25</v>
      </c>
      <c r="B33" s="10"/>
      <c r="C33" s="10">
        <v>2230.6999999999998</v>
      </c>
      <c r="D33" s="10"/>
      <c r="E33" s="10">
        <v>2625.8</v>
      </c>
      <c r="F33" s="10"/>
      <c r="G33" s="10">
        <v>2888.5</v>
      </c>
    </row>
    <row r="34" spans="1:7" s="11" customFormat="1" ht="19.5" thickBot="1" x14ac:dyDescent="0.3">
      <c r="A34" s="14"/>
      <c r="B34" s="15"/>
      <c r="C34" s="15"/>
      <c r="D34" s="15"/>
      <c r="E34" s="15"/>
      <c r="F34" s="15"/>
      <c r="G34" s="15"/>
    </row>
    <row r="35" spans="1:7" s="11" customFormat="1" x14ac:dyDescent="0.25">
      <c r="A35" s="16"/>
      <c r="B35" s="17"/>
      <c r="C35" s="17"/>
      <c r="D35" s="17"/>
      <c r="E35" s="17"/>
      <c r="F35" s="17"/>
      <c r="G35" s="17"/>
    </row>
    <row r="36" spans="1:7" s="11" customFormat="1" x14ac:dyDescent="0.25">
      <c r="A36" s="16"/>
      <c r="B36" s="17"/>
      <c r="C36" s="17"/>
      <c r="D36" s="17"/>
      <c r="E36" s="17"/>
      <c r="F36" s="17"/>
      <c r="G36" s="17"/>
    </row>
    <row r="37" spans="1:7" s="11" customFormat="1" ht="19.5" thickBot="1" x14ac:dyDescent="0.3">
      <c r="A37" s="16"/>
      <c r="B37" s="17"/>
      <c r="C37" s="17"/>
      <c r="D37" s="17"/>
      <c r="E37" s="17"/>
      <c r="F37" s="17"/>
      <c r="G37" s="17"/>
    </row>
    <row r="38" spans="1:7" s="22" customFormat="1" ht="53.25" customHeight="1" thickBot="1" x14ac:dyDescent="0.3">
      <c r="A38" s="20" t="s">
        <v>26</v>
      </c>
      <c r="B38" s="21">
        <f t="shared" ref="B38:G38" si="2">B12+B21</f>
        <v>0</v>
      </c>
      <c r="C38" s="21">
        <f t="shared" si="2"/>
        <v>20191.900000000001</v>
      </c>
      <c r="D38" s="21">
        <f t="shared" si="2"/>
        <v>0</v>
      </c>
      <c r="E38" s="21">
        <f>E12+E21</f>
        <v>25001.3</v>
      </c>
      <c r="F38" s="21">
        <f t="shared" si="2"/>
        <v>0</v>
      </c>
      <c r="G38" s="21">
        <f t="shared" si="2"/>
        <v>15488</v>
      </c>
    </row>
    <row r="39" spans="1:7" s="1" customFormat="1" x14ac:dyDescent="0.25">
      <c r="A39" s="23"/>
      <c r="B39" s="24"/>
      <c r="C39" s="24"/>
      <c r="D39" s="24"/>
      <c r="E39" s="24"/>
      <c r="F39" s="24"/>
      <c r="G39" s="24"/>
    </row>
    <row r="40" spans="1:7" s="25" customFormat="1" ht="21" customHeight="1" x14ac:dyDescent="0.25"/>
    <row r="41" spans="1:7" s="25" customFormat="1" ht="21" customHeight="1" x14ac:dyDescent="0.25"/>
    <row r="42" spans="1:7" s="27" customFormat="1" ht="65.25" customHeight="1" x14ac:dyDescent="0.3">
      <c r="A42" s="35" t="s">
        <v>37</v>
      </c>
      <c r="B42" s="35"/>
      <c r="C42" s="26"/>
      <c r="D42" s="36" t="s">
        <v>38</v>
      </c>
      <c r="E42" s="36"/>
      <c r="F42" s="36"/>
      <c r="G42" s="36"/>
    </row>
    <row r="43" spans="1:7" s="25" customFormat="1" ht="21" customHeight="1" x14ac:dyDescent="0.25"/>
    <row r="44" spans="1:7" s="25" customFormat="1" ht="21" customHeight="1" x14ac:dyDescent="0.25"/>
    <row r="45" spans="1:7" s="25" customFormat="1" ht="21" customHeight="1" x14ac:dyDescent="0.25"/>
    <row r="46" spans="1:7" s="25" customFormat="1" ht="21" customHeight="1" x14ac:dyDescent="0.25"/>
    <row r="47" spans="1:7" s="25" customFormat="1" ht="21" customHeight="1" x14ac:dyDescent="0.25"/>
    <row r="48" spans="1:7" s="25" customFormat="1" ht="21" customHeight="1" x14ac:dyDescent="0.25">
      <c r="C48" s="28"/>
      <c r="E48" s="28"/>
      <c r="G48" s="28"/>
    </row>
    <row r="49" spans="3:7" s="25" customFormat="1" ht="21" customHeight="1" x14ac:dyDescent="0.25">
      <c r="C49" s="28"/>
      <c r="E49" s="28"/>
      <c r="G49" s="28"/>
    </row>
    <row r="50" spans="3:7" s="25" customFormat="1" ht="21" customHeight="1" x14ac:dyDescent="0.25">
      <c r="C50" s="28"/>
      <c r="E50" s="28"/>
      <c r="G50" s="28"/>
    </row>
    <row r="51" spans="3:7" s="25" customFormat="1" ht="21" customHeight="1" x14ac:dyDescent="0.25">
      <c r="C51" s="28"/>
      <c r="E51" s="28"/>
      <c r="G51" s="28"/>
    </row>
    <row r="52" spans="3:7" s="25" customFormat="1" ht="21" customHeight="1" x14ac:dyDescent="0.25">
      <c r="C52" s="28"/>
      <c r="E52" s="28"/>
      <c r="G52" s="28"/>
    </row>
    <row r="53" spans="3:7" s="25" customFormat="1" ht="21" customHeight="1" x14ac:dyDescent="0.25">
      <c r="C53" s="28"/>
      <c r="E53" s="28"/>
      <c r="G53" s="28"/>
    </row>
    <row r="54" spans="3:7" s="25" customFormat="1" ht="21" customHeight="1" x14ac:dyDescent="0.25">
      <c r="C54" s="28"/>
      <c r="E54" s="28"/>
      <c r="G54" s="28"/>
    </row>
    <row r="55" spans="3:7" s="25" customFormat="1" ht="21" customHeight="1" x14ac:dyDescent="0.25">
      <c r="C55" s="28"/>
      <c r="E55" s="28"/>
      <c r="G55" s="28"/>
    </row>
    <row r="56" spans="3:7" s="25" customFormat="1" ht="21" customHeight="1" x14ac:dyDescent="0.25">
      <c r="C56" s="28"/>
      <c r="E56" s="28"/>
      <c r="G56" s="28"/>
    </row>
    <row r="57" spans="3:7" s="25" customFormat="1" ht="21" customHeight="1" x14ac:dyDescent="0.25">
      <c r="C57" s="28"/>
      <c r="E57" s="28"/>
      <c r="G57" s="28"/>
    </row>
    <row r="58" spans="3:7" s="25" customFormat="1" ht="21" customHeight="1" x14ac:dyDescent="0.25">
      <c r="C58" s="28"/>
      <c r="E58" s="28"/>
      <c r="G58" s="28"/>
    </row>
    <row r="59" spans="3:7" s="25" customFormat="1" ht="21" customHeight="1" x14ac:dyDescent="0.25">
      <c r="C59" s="28"/>
      <c r="E59" s="28"/>
      <c r="G59" s="28"/>
    </row>
    <row r="60" spans="3:7" s="25" customFormat="1" ht="21" customHeight="1" x14ac:dyDescent="0.25">
      <c r="C60" s="28"/>
      <c r="E60" s="28"/>
      <c r="G60" s="28"/>
    </row>
    <row r="61" spans="3:7" s="25" customFormat="1" ht="21" customHeight="1" x14ac:dyDescent="0.25">
      <c r="C61" s="28"/>
      <c r="E61" s="28"/>
      <c r="G61" s="28"/>
    </row>
    <row r="62" spans="3:7" s="25" customFormat="1" ht="21" customHeight="1" x14ac:dyDescent="0.25">
      <c r="C62" s="28"/>
      <c r="E62" s="28"/>
      <c r="G62" s="28"/>
    </row>
    <row r="63" spans="3:7" s="25" customFormat="1" ht="21" customHeight="1" x14ac:dyDescent="0.25">
      <c r="C63" s="28"/>
      <c r="E63" s="28"/>
      <c r="G63" s="28"/>
    </row>
    <row r="64" spans="3:7" s="25" customFormat="1" ht="21" customHeight="1" x14ac:dyDescent="0.25">
      <c r="C64" s="28"/>
      <c r="E64" s="28"/>
      <c r="G64" s="28"/>
    </row>
    <row r="65" spans="3:7" s="25" customFormat="1" ht="21" customHeight="1" x14ac:dyDescent="0.25">
      <c r="C65" s="28"/>
      <c r="E65" s="28"/>
      <c r="G65" s="28"/>
    </row>
    <row r="66" spans="3:7" s="25" customFormat="1" ht="21" customHeight="1" x14ac:dyDescent="0.25">
      <c r="C66" s="28"/>
      <c r="E66" s="28"/>
      <c r="G66" s="28"/>
    </row>
    <row r="67" spans="3:7" s="25" customFormat="1" ht="21" customHeight="1" x14ac:dyDescent="0.25">
      <c r="C67" s="28"/>
      <c r="E67" s="28"/>
      <c r="G67" s="28"/>
    </row>
    <row r="68" spans="3:7" s="25" customFormat="1" ht="21" customHeight="1" x14ac:dyDescent="0.25">
      <c r="C68" s="28"/>
      <c r="E68" s="28"/>
      <c r="G68" s="28"/>
    </row>
    <row r="69" spans="3:7" s="25" customFormat="1" ht="21" customHeight="1" x14ac:dyDescent="0.25">
      <c r="C69" s="28"/>
      <c r="E69" s="28"/>
      <c r="G69" s="28"/>
    </row>
    <row r="70" spans="3:7" s="25" customFormat="1" ht="21" customHeight="1" x14ac:dyDescent="0.25">
      <c r="C70" s="28"/>
      <c r="E70" s="28"/>
      <c r="G70" s="28"/>
    </row>
    <row r="71" spans="3:7" s="25" customFormat="1" ht="21" customHeight="1" x14ac:dyDescent="0.25">
      <c r="C71" s="28"/>
      <c r="E71" s="28"/>
      <c r="G71" s="28"/>
    </row>
    <row r="72" spans="3:7" s="25" customFormat="1" ht="21" customHeight="1" x14ac:dyDescent="0.25">
      <c r="C72" s="28"/>
      <c r="E72" s="28"/>
      <c r="G72" s="28"/>
    </row>
    <row r="73" spans="3:7" s="25" customFormat="1" ht="21" customHeight="1" x14ac:dyDescent="0.25">
      <c r="C73" s="28"/>
      <c r="E73" s="28"/>
      <c r="G73" s="28"/>
    </row>
    <row r="74" spans="3:7" s="25" customFormat="1" ht="21" customHeight="1" x14ac:dyDescent="0.25">
      <c r="C74" s="28"/>
      <c r="E74" s="28"/>
      <c r="G74" s="28"/>
    </row>
  </sheetData>
  <mergeCells count="12">
    <mergeCell ref="A8:G8"/>
    <mergeCell ref="A1:G1"/>
    <mergeCell ref="A2:G2"/>
    <mergeCell ref="A3:G3"/>
    <mergeCell ref="A4:G4"/>
    <mergeCell ref="A6:G6"/>
    <mergeCell ref="A9:A10"/>
    <mergeCell ref="B9:C9"/>
    <mergeCell ref="D9:E9"/>
    <mergeCell ref="F9:G9"/>
    <mergeCell ref="A42:B42"/>
    <mergeCell ref="D42:G42"/>
  </mergeCells>
  <conditionalFormatting sqref="A22:A37 A12:A20">
    <cfRule type="cellIs" dxfId="3" priority="3" stopIfTrue="1" operator="equal">
      <formula>0</formula>
    </cfRule>
  </conditionalFormatting>
  <conditionalFormatting sqref="A21">
    <cfRule type="cellIs" dxfId="2" priority="2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topLeftCell="A25" zoomScale="75" zoomScaleNormal="75" workbookViewId="0">
      <selection activeCell="A21" sqref="A21:XFD21"/>
    </sheetView>
  </sheetViews>
  <sheetFormatPr defaultRowHeight="18.75" x14ac:dyDescent="0.25"/>
  <cols>
    <col min="1" max="1" width="62.42578125" style="29" customWidth="1"/>
    <col min="2" max="2" width="21.7109375" style="29" customWidth="1"/>
    <col min="3" max="3" width="22.85546875" style="30" customWidth="1"/>
    <col min="4" max="4" width="21.7109375" style="29" customWidth="1"/>
    <col min="5" max="5" width="22.85546875" style="30" customWidth="1"/>
    <col min="6" max="6" width="21.7109375" style="29" customWidth="1"/>
    <col min="7" max="7" width="22.85546875" style="30" customWidth="1"/>
    <col min="8" max="8" width="18" style="29" customWidth="1"/>
    <col min="9" max="9" width="16" style="29" bestFit="1" customWidth="1"/>
    <col min="10" max="16384" width="9.140625" style="29"/>
  </cols>
  <sheetData>
    <row r="1" spans="1:7" s="1" customFormat="1" x14ac:dyDescent="0.25">
      <c r="A1" s="38" t="s">
        <v>32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29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33" t="s">
        <v>2</v>
      </c>
      <c r="B9" s="33" t="s">
        <v>3</v>
      </c>
      <c r="C9" s="33"/>
      <c r="D9" s="33" t="s">
        <v>30</v>
      </c>
      <c r="E9" s="33"/>
      <c r="F9" s="33" t="s">
        <v>31</v>
      </c>
      <c r="G9" s="33"/>
    </row>
    <row r="10" spans="1:7" s="2" customFormat="1" ht="112.5" customHeight="1" thickBot="1" x14ac:dyDescent="0.3">
      <c r="A10" s="34"/>
      <c r="B10" s="31" t="s">
        <v>4</v>
      </c>
      <c r="C10" s="31" t="s">
        <v>5</v>
      </c>
      <c r="D10" s="31" t="s">
        <v>4</v>
      </c>
      <c r="E10" s="31" t="s">
        <v>5</v>
      </c>
      <c r="F10" s="31" t="s">
        <v>4</v>
      </c>
      <c r="G10" s="31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 t="shared" ref="B12:G12" si="0">SUM(B13:B18)</f>
        <v>0</v>
      </c>
      <c r="C12" s="7">
        <f t="shared" si="0"/>
        <v>14833.9</v>
      </c>
      <c r="D12" s="7">
        <f t="shared" si="0"/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34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33</v>
      </c>
      <c r="B14" s="10"/>
      <c r="C14" s="10">
        <v>5524</v>
      </c>
      <c r="D14" s="10"/>
      <c r="E14" s="10"/>
      <c r="F14" s="10"/>
      <c r="G14" s="10"/>
    </row>
    <row r="15" spans="1:7" s="11" customFormat="1" ht="55.5" customHeight="1" x14ac:dyDescent="0.25">
      <c r="A15" s="12" t="s">
        <v>39</v>
      </c>
      <c r="B15" s="13"/>
      <c r="C15" s="13">
        <v>1408.8</v>
      </c>
      <c r="D15" s="13"/>
      <c r="E15" s="13"/>
      <c r="F15" s="13"/>
      <c r="G15" s="13"/>
    </row>
    <row r="16" spans="1:7" s="11" customFormat="1" ht="71.25" customHeight="1" x14ac:dyDescent="0.25">
      <c r="A16" s="12" t="s">
        <v>40</v>
      </c>
      <c r="B16" s="13"/>
      <c r="C16" s="13">
        <v>5071</v>
      </c>
      <c r="D16" s="13"/>
      <c r="E16" s="13"/>
      <c r="F16" s="13"/>
      <c r="G16" s="13"/>
    </row>
    <row r="17" spans="1:7" s="11" customFormat="1" ht="71.25" customHeight="1" x14ac:dyDescent="0.25">
      <c r="A17" s="9" t="s">
        <v>35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36</v>
      </c>
      <c r="B18" s="13"/>
      <c r="C18" s="13"/>
      <c r="D18" s="13"/>
      <c r="E18" s="13">
        <v>3595.1</v>
      </c>
      <c r="F18" s="13"/>
      <c r="G18" s="13"/>
    </row>
    <row r="19" spans="1:7" s="11" customFormat="1" ht="19.5" thickBot="1" x14ac:dyDescent="0.3">
      <c r="A19" s="14"/>
      <c r="B19" s="15"/>
      <c r="C19" s="15"/>
      <c r="D19" s="15"/>
      <c r="E19" s="15"/>
      <c r="F19" s="15"/>
      <c r="G19" s="15"/>
    </row>
    <row r="20" spans="1:7" s="11" customFormat="1" x14ac:dyDescent="0.25">
      <c r="A20" s="16"/>
      <c r="B20" s="17"/>
      <c r="C20" s="17"/>
      <c r="D20" s="17"/>
      <c r="E20" s="17"/>
      <c r="F20" s="17"/>
      <c r="G20" s="17"/>
    </row>
    <row r="21" spans="1:7" s="11" customFormat="1" ht="19.5" thickBot="1" x14ac:dyDescent="0.3">
      <c r="A21" s="16"/>
      <c r="B21" s="17"/>
      <c r="C21" s="17"/>
      <c r="D21" s="17"/>
      <c r="E21" s="17"/>
      <c r="F21" s="17"/>
      <c r="G21" s="17"/>
    </row>
    <row r="22" spans="1:7" s="8" customFormat="1" ht="54.75" customHeight="1" x14ac:dyDescent="0.25">
      <c r="A22" s="18" t="s">
        <v>14</v>
      </c>
      <c r="B22" s="19">
        <f t="shared" ref="B22:G22" si="1">SUM(B23:B35)</f>
        <v>0</v>
      </c>
      <c r="C22" s="19">
        <f t="shared" si="1"/>
        <v>11837.8</v>
      </c>
      <c r="D22" s="19">
        <f t="shared" si="1"/>
        <v>0</v>
      </c>
      <c r="E22" s="19">
        <f t="shared" si="1"/>
        <v>14080</v>
      </c>
      <c r="F22" s="19">
        <f t="shared" si="1"/>
        <v>0</v>
      </c>
      <c r="G22" s="19">
        <f t="shared" si="1"/>
        <v>15488</v>
      </c>
    </row>
    <row r="23" spans="1:7" s="11" customFormat="1" ht="39" customHeight="1" x14ac:dyDescent="0.25">
      <c r="A23" s="9" t="s">
        <v>15</v>
      </c>
      <c r="B23" s="10"/>
      <c r="C23" s="10">
        <v>412.8</v>
      </c>
      <c r="D23" s="10"/>
      <c r="E23" s="10">
        <v>486</v>
      </c>
      <c r="F23" s="10"/>
      <c r="G23" s="10">
        <v>534.6</v>
      </c>
    </row>
    <row r="24" spans="1:7" s="11" customFormat="1" ht="39" customHeight="1" x14ac:dyDescent="0.25">
      <c r="A24" s="9" t="s">
        <v>16</v>
      </c>
      <c r="B24" s="10"/>
      <c r="C24" s="10">
        <v>645.9</v>
      </c>
      <c r="D24" s="10"/>
      <c r="E24" s="10">
        <v>760.3</v>
      </c>
      <c r="F24" s="10"/>
      <c r="G24" s="10">
        <v>836.3</v>
      </c>
    </row>
    <row r="25" spans="1:7" s="11" customFormat="1" ht="39" customHeight="1" x14ac:dyDescent="0.25">
      <c r="A25" s="9" t="s">
        <v>17</v>
      </c>
      <c r="B25" s="10"/>
      <c r="C25" s="10">
        <v>832.2</v>
      </c>
      <c r="D25" s="10"/>
      <c r="E25" s="10">
        <v>979.7</v>
      </c>
      <c r="F25" s="10"/>
      <c r="G25" s="10">
        <v>1077.5999999999999</v>
      </c>
    </row>
    <row r="26" spans="1:7" s="11" customFormat="1" ht="39" customHeight="1" x14ac:dyDescent="0.25">
      <c r="A26" s="9" t="s">
        <v>13</v>
      </c>
      <c r="B26" s="10"/>
      <c r="C26" s="10">
        <v>2021.1</v>
      </c>
      <c r="D26" s="10"/>
      <c r="E26" s="10">
        <v>2379</v>
      </c>
      <c r="F26" s="10"/>
      <c r="G26" s="10">
        <v>2616.9</v>
      </c>
    </row>
    <row r="27" spans="1:7" s="11" customFormat="1" ht="39" customHeight="1" x14ac:dyDescent="0.25">
      <c r="A27" s="9" t="s">
        <v>18</v>
      </c>
      <c r="B27" s="10"/>
      <c r="C27" s="10">
        <v>255</v>
      </c>
      <c r="D27" s="10"/>
      <c r="E27" s="10">
        <v>300.2</v>
      </c>
      <c r="F27" s="10"/>
      <c r="G27" s="10">
        <v>330.2</v>
      </c>
    </row>
    <row r="28" spans="1:7" s="11" customFormat="1" ht="39" customHeight="1" x14ac:dyDescent="0.25">
      <c r="A28" s="9" t="s">
        <v>19</v>
      </c>
      <c r="B28" s="10"/>
      <c r="C28" s="10">
        <v>1019.9</v>
      </c>
      <c r="D28" s="10"/>
      <c r="E28" s="10">
        <v>1200.5999999999999</v>
      </c>
      <c r="F28" s="10"/>
      <c r="G28" s="10">
        <v>1320.7</v>
      </c>
    </row>
    <row r="29" spans="1:7" s="11" customFormat="1" ht="39" customHeight="1" x14ac:dyDescent="0.25">
      <c r="A29" s="9" t="s">
        <v>20</v>
      </c>
      <c r="B29" s="10"/>
      <c r="C29" s="10">
        <v>767.4</v>
      </c>
      <c r="D29" s="10"/>
      <c r="E29" s="10">
        <v>903.3</v>
      </c>
      <c r="F29" s="10"/>
      <c r="G29" s="10">
        <v>993.7</v>
      </c>
    </row>
    <row r="30" spans="1:7" s="11" customFormat="1" ht="39" customHeight="1" x14ac:dyDescent="0.25">
      <c r="A30" s="9" t="s">
        <v>21</v>
      </c>
      <c r="B30" s="10"/>
      <c r="C30" s="10">
        <v>394.3</v>
      </c>
      <c r="D30" s="10"/>
      <c r="E30" s="10">
        <v>464.1</v>
      </c>
      <c r="F30" s="10"/>
      <c r="G30" s="10">
        <v>510.5</v>
      </c>
    </row>
    <row r="31" spans="1:7" s="11" customFormat="1" ht="39" customHeight="1" x14ac:dyDescent="0.25">
      <c r="A31" s="9" t="s">
        <v>22</v>
      </c>
      <c r="B31" s="10"/>
      <c r="C31" s="10">
        <v>1068.4000000000001</v>
      </c>
      <c r="D31" s="10"/>
      <c r="E31" s="10">
        <v>1402.8</v>
      </c>
      <c r="F31" s="10"/>
      <c r="G31" s="10">
        <v>1543.1</v>
      </c>
    </row>
    <row r="32" spans="1:7" s="11" customFormat="1" ht="39" customHeight="1" x14ac:dyDescent="0.25">
      <c r="A32" s="9" t="s">
        <v>23</v>
      </c>
      <c r="B32" s="10"/>
      <c r="C32" s="10">
        <v>1742.8</v>
      </c>
      <c r="D32" s="10"/>
      <c r="E32" s="10">
        <v>2051.6</v>
      </c>
      <c r="F32" s="10"/>
      <c r="G32" s="10">
        <v>2256.6999999999998</v>
      </c>
    </row>
    <row r="33" spans="1:7" s="11" customFormat="1" ht="39" customHeight="1" x14ac:dyDescent="0.25">
      <c r="A33" s="9" t="s">
        <v>24</v>
      </c>
      <c r="B33" s="10"/>
      <c r="C33" s="10">
        <v>447.3</v>
      </c>
      <c r="D33" s="10"/>
      <c r="E33" s="10">
        <v>526.6</v>
      </c>
      <c r="F33" s="10"/>
      <c r="G33" s="10">
        <v>579.20000000000005</v>
      </c>
    </row>
    <row r="34" spans="1:7" s="11" customFormat="1" ht="39" customHeight="1" x14ac:dyDescent="0.25">
      <c r="A34" s="9" t="s">
        <v>25</v>
      </c>
      <c r="B34" s="10"/>
      <c r="C34" s="10">
        <v>2230.6999999999998</v>
      </c>
      <c r="D34" s="10"/>
      <c r="E34" s="10">
        <v>2625.8</v>
      </c>
      <c r="F34" s="10"/>
      <c r="G34" s="10">
        <v>2888.5</v>
      </c>
    </row>
    <row r="35" spans="1:7" s="11" customFormat="1" ht="19.5" thickBot="1" x14ac:dyDescent="0.3">
      <c r="A35" s="14"/>
      <c r="B35" s="15"/>
      <c r="C35" s="15"/>
      <c r="D35" s="15"/>
      <c r="E35" s="15"/>
      <c r="F35" s="15"/>
      <c r="G35" s="15"/>
    </row>
    <row r="36" spans="1:7" s="11" customFormat="1" x14ac:dyDescent="0.25">
      <c r="A36" s="16"/>
      <c r="B36" s="17"/>
      <c r="C36" s="17"/>
      <c r="D36" s="17"/>
      <c r="E36" s="17"/>
      <c r="F36" s="17"/>
      <c r="G36" s="17"/>
    </row>
    <row r="37" spans="1:7" s="11" customFormat="1" ht="19.5" thickBot="1" x14ac:dyDescent="0.3">
      <c r="A37" s="16"/>
      <c r="B37" s="17"/>
      <c r="C37" s="17"/>
      <c r="D37" s="17"/>
      <c r="E37" s="17"/>
      <c r="F37" s="17"/>
      <c r="G37" s="17"/>
    </row>
    <row r="38" spans="1:7" s="22" customFormat="1" ht="53.25" customHeight="1" thickBot="1" x14ac:dyDescent="0.3">
      <c r="A38" s="20" t="s">
        <v>26</v>
      </c>
      <c r="B38" s="21">
        <f>B12+B22</f>
        <v>0</v>
      </c>
      <c r="C38" s="21">
        <f>C12+C22</f>
        <v>26671.699999999997</v>
      </c>
      <c r="D38" s="21">
        <f>D12+D22</f>
        <v>0</v>
      </c>
      <c r="E38" s="21">
        <f>E12+E22</f>
        <v>25001.3</v>
      </c>
      <c r="F38" s="21">
        <f>F12+F22</f>
        <v>0</v>
      </c>
      <c r="G38" s="21">
        <f>G12+G22</f>
        <v>15488</v>
      </c>
    </row>
    <row r="39" spans="1:7" s="1" customFormat="1" x14ac:dyDescent="0.25">
      <c r="A39" s="23"/>
      <c r="B39" s="24"/>
      <c r="C39" s="24"/>
      <c r="D39" s="24"/>
      <c r="E39" s="24"/>
      <c r="F39" s="24"/>
      <c r="G39" s="24"/>
    </row>
    <row r="40" spans="1:7" s="25" customFormat="1" ht="21" customHeight="1" x14ac:dyDescent="0.25"/>
    <row r="41" spans="1:7" s="27" customFormat="1" ht="65.25" customHeight="1" x14ac:dyDescent="0.3">
      <c r="A41" s="35" t="s">
        <v>37</v>
      </c>
      <c r="B41" s="35"/>
      <c r="C41" s="32"/>
      <c r="D41" s="36" t="s">
        <v>38</v>
      </c>
      <c r="E41" s="36"/>
      <c r="F41" s="36"/>
      <c r="G41" s="36"/>
    </row>
    <row r="42" spans="1:7" s="25" customFormat="1" ht="21" customHeight="1" x14ac:dyDescent="0.25"/>
    <row r="43" spans="1:7" s="25" customFormat="1" ht="21" customHeight="1" x14ac:dyDescent="0.25"/>
    <row r="44" spans="1:7" s="25" customFormat="1" ht="21" customHeight="1" x14ac:dyDescent="0.25"/>
    <row r="45" spans="1:7" s="25" customFormat="1" ht="21" customHeight="1" x14ac:dyDescent="0.25"/>
    <row r="46" spans="1:7" s="25" customFormat="1" ht="21" customHeight="1" x14ac:dyDescent="0.25"/>
    <row r="47" spans="1:7" s="25" customFormat="1" ht="21" customHeight="1" x14ac:dyDescent="0.25">
      <c r="C47" s="28"/>
      <c r="E47" s="28"/>
      <c r="G47" s="28"/>
    </row>
    <row r="48" spans="1:7" s="25" customFormat="1" ht="21" customHeight="1" x14ac:dyDescent="0.25">
      <c r="C48" s="28"/>
      <c r="E48" s="28"/>
      <c r="G48" s="28"/>
    </row>
    <row r="49" spans="3:7" s="25" customFormat="1" ht="21" customHeight="1" x14ac:dyDescent="0.25">
      <c r="C49" s="28"/>
      <c r="E49" s="28"/>
      <c r="G49" s="28"/>
    </row>
    <row r="50" spans="3:7" s="25" customFormat="1" ht="21" customHeight="1" x14ac:dyDescent="0.25">
      <c r="C50" s="28"/>
      <c r="E50" s="28"/>
      <c r="G50" s="28"/>
    </row>
    <row r="51" spans="3:7" s="25" customFormat="1" ht="21" customHeight="1" x14ac:dyDescent="0.25">
      <c r="C51" s="28"/>
      <c r="E51" s="28"/>
      <c r="G51" s="28"/>
    </row>
    <row r="52" spans="3:7" s="25" customFormat="1" ht="21" customHeight="1" x14ac:dyDescent="0.25">
      <c r="C52" s="28"/>
      <c r="E52" s="28"/>
      <c r="G52" s="28"/>
    </row>
    <row r="53" spans="3:7" s="25" customFormat="1" ht="21" customHeight="1" x14ac:dyDescent="0.25">
      <c r="C53" s="28"/>
      <c r="E53" s="28"/>
      <c r="G53" s="28"/>
    </row>
    <row r="54" spans="3:7" s="25" customFormat="1" ht="21" customHeight="1" x14ac:dyDescent="0.25">
      <c r="C54" s="28"/>
      <c r="E54" s="28"/>
      <c r="G54" s="28"/>
    </row>
    <row r="55" spans="3:7" s="25" customFormat="1" ht="21" customHeight="1" x14ac:dyDescent="0.25">
      <c r="C55" s="28"/>
      <c r="E55" s="28"/>
      <c r="G55" s="28"/>
    </row>
    <row r="56" spans="3:7" s="25" customFormat="1" ht="21" customHeight="1" x14ac:dyDescent="0.25">
      <c r="C56" s="28"/>
      <c r="E56" s="28"/>
      <c r="G56" s="28"/>
    </row>
    <row r="57" spans="3:7" s="25" customFormat="1" ht="21" customHeight="1" x14ac:dyDescent="0.25">
      <c r="C57" s="28"/>
      <c r="E57" s="28"/>
      <c r="G57" s="28"/>
    </row>
    <row r="58" spans="3:7" s="25" customFormat="1" ht="21" customHeight="1" x14ac:dyDescent="0.25">
      <c r="C58" s="28"/>
      <c r="E58" s="28"/>
      <c r="G58" s="28"/>
    </row>
    <row r="59" spans="3:7" s="25" customFormat="1" ht="21" customHeight="1" x14ac:dyDescent="0.25">
      <c r="C59" s="28"/>
      <c r="E59" s="28"/>
      <c r="G59" s="28"/>
    </row>
    <row r="60" spans="3:7" s="25" customFormat="1" ht="21" customHeight="1" x14ac:dyDescent="0.25">
      <c r="C60" s="28"/>
      <c r="E60" s="28"/>
      <c r="G60" s="28"/>
    </row>
    <row r="61" spans="3:7" s="25" customFormat="1" ht="21" customHeight="1" x14ac:dyDescent="0.25">
      <c r="C61" s="28"/>
      <c r="E61" s="28"/>
      <c r="G61" s="28"/>
    </row>
    <row r="62" spans="3:7" s="25" customFormat="1" ht="21" customHeight="1" x14ac:dyDescent="0.25">
      <c r="C62" s="28"/>
      <c r="E62" s="28"/>
      <c r="G62" s="28"/>
    </row>
    <row r="63" spans="3:7" s="25" customFormat="1" ht="21" customHeight="1" x14ac:dyDescent="0.25">
      <c r="C63" s="28"/>
      <c r="E63" s="28"/>
      <c r="G63" s="28"/>
    </row>
    <row r="64" spans="3:7" s="25" customFormat="1" ht="21" customHeight="1" x14ac:dyDescent="0.25">
      <c r="C64" s="28"/>
      <c r="E64" s="28"/>
      <c r="G64" s="28"/>
    </row>
    <row r="65" spans="3:7" s="25" customFormat="1" ht="21" customHeight="1" x14ac:dyDescent="0.25">
      <c r="C65" s="28"/>
      <c r="E65" s="28"/>
      <c r="G65" s="28"/>
    </row>
    <row r="66" spans="3:7" s="25" customFormat="1" ht="21" customHeight="1" x14ac:dyDescent="0.25">
      <c r="C66" s="28"/>
      <c r="E66" s="28"/>
      <c r="G66" s="28"/>
    </row>
    <row r="67" spans="3:7" s="25" customFormat="1" ht="21" customHeight="1" x14ac:dyDescent="0.25">
      <c r="C67" s="28"/>
      <c r="E67" s="28"/>
      <c r="G67" s="28"/>
    </row>
    <row r="68" spans="3:7" s="25" customFormat="1" ht="21" customHeight="1" x14ac:dyDescent="0.25">
      <c r="C68" s="28"/>
      <c r="E68" s="28"/>
      <c r="G68" s="28"/>
    </row>
    <row r="69" spans="3:7" s="25" customFormat="1" ht="21" customHeight="1" x14ac:dyDescent="0.25">
      <c r="C69" s="28"/>
      <c r="E69" s="28"/>
      <c r="G69" s="28"/>
    </row>
    <row r="70" spans="3:7" s="25" customFormat="1" ht="21" customHeight="1" x14ac:dyDescent="0.25">
      <c r="C70" s="28"/>
      <c r="E70" s="28"/>
      <c r="G70" s="28"/>
    </row>
    <row r="71" spans="3:7" s="25" customFormat="1" ht="21" customHeight="1" x14ac:dyDescent="0.25">
      <c r="C71" s="28"/>
      <c r="E71" s="28"/>
      <c r="G71" s="28"/>
    </row>
    <row r="72" spans="3:7" s="25" customFormat="1" ht="21" customHeight="1" x14ac:dyDescent="0.25">
      <c r="C72" s="28"/>
      <c r="E72" s="28"/>
      <c r="G72" s="28"/>
    </row>
    <row r="73" spans="3:7" s="25" customFormat="1" ht="21" customHeight="1" x14ac:dyDescent="0.25">
      <c r="C73" s="28"/>
      <c r="E73" s="28"/>
      <c r="G73" s="28"/>
    </row>
  </sheetData>
  <mergeCells count="12">
    <mergeCell ref="A9:A10"/>
    <mergeCell ref="B9:C9"/>
    <mergeCell ref="D9:E9"/>
    <mergeCell ref="F9:G9"/>
    <mergeCell ref="A41:B41"/>
    <mergeCell ref="D41:G41"/>
    <mergeCell ref="A8:G8"/>
    <mergeCell ref="A1:G1"/>
    <mergeCell ref="A2:G2"/>
    <mergeCell ref="A3:G3"/>
    <mergeCell ref="A4:G4"/>
    <mergeCell ref="A6:G6"/>
  </mergeCells>
  <conditionalFormatting sqref="A23:A37 A12:A21">
    <cfRule type="cellIs" dxfId="1" priority="2" stopIfTrue="1" operator="equal">
      <formula>0</formula>
    </cfRule>
  </conditionalFormatting>
  <conditionalFormatting sqref="A22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Утверждение</vt:lpstr>
      <vt:lpstr>'Нулевое чтение'!Заголовки_для_печати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2023-12-19T08:15:55Z</cp:lastPrinted>
  <dcterms:created xsi:type="dcterms:W3CDTF">2023-10-18T06:40:21Z</dcterms:created>
  <dcterms:modified xsi:type="dcterms:W3CDTF">2023-12-19T08:16:02Z</dcterms:modified>
</cp:coreProperties>
</file>